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4" i="3"/>
  <c r="I24"/>
  <c r="J103" i="1"/>
  <c r="H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K103" s="1"/>
  <c r="I72"/>
  <c r="I103" s="1"/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comments1.xml><?xml version="1.0" encoding="utf-8"?>
<comments xmlns="http://schemas.openxmlformats.org/spreadsheetml/2006/main">
  <authors>
    <author>user</author>
  </authors>
  <commentList>
    <comment ref="B101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  <comment ref="B102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<sst xmlns="http://schemas.openxmlformats.org/spreadsheetml/2006/main" count="475" uniqueCount="205">
  <si>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</si>
  <si>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</si>
  <si>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</si>
  <si>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</si>
  <si>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</si>
  <si>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</si>
  <si>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</si>
  <si>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</si>
  <si>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</si>
  <si>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</si>
  <si>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</si>
  <si>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</si>
  <si>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</si>
  <si>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</si>
  <si>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</si>
  <si>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</si>
  <si>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</si>
  <si>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</si>
  <si>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</si>
  <si>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</si>
  <si>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</si>
  <si>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</si>
  <si>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</si>
  <si>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</si>
  <si>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</si>
  <si>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</si>
  <si>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</si>
  <si>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</si>
  <si>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</si>
  <si>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</si>
  <si>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</si>
  <si>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</si>
  <si>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</si>
  <si>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</si>
  <si>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</si>
  <si>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</si>
  <si>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</si>
  <si>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</si>
  <si>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</si>
  <si>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</si>
  <si>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</si>
  <si>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</si>
  <si>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</si>
  <si>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</si>
  <si>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</si>
  <si>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</si>
  <si>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</si>
  <si>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</si>
  <si>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</si>
  <si>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</si>
  <si>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</si>
  <si>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</si>
  <si>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</si>
  <si>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</si>
  <si>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</si>
  <si>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</si>
  <si>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</si>
  <si>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</si>
  <si>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</si>
  <si>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</si>
  <si>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</si>
  <si>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</si>
  <si>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</si>
  <si>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</si>
  <si>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</si>
  <si>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</si>
  <si>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</si>
  <si>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</si>
  <si>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</si>
  <si>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</si>
  <si>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</si>
  <si>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</si>
  <si>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</si>
  <si>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</si>
  <si>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</si>
  <si>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</si>
  <si>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</si>
  <si>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</si>
  <si>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</si>
  <si>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</si>
  <si>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</si>
  <si>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</si>
  <si>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</si>
  <si>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</si>
  <si>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</si>
  <si>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</si>
  <si>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</si>
  <si>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</si>
  <si>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</si>
  <si>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</si>
  <si>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</si>
  <si>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</si>
  <si>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</si>
  <si>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</si>
  <si>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</si>
  <si>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</si>
  <si>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</si>
  <si>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</si>
  <si>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</si>
  <si>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</si>
  <si>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</si>
  <si>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</si>
  <si>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</si>
  <si>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</si>
  <si>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</si>
  <si>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</si>
  <si>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</si>
  <si>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</si>
  <si>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</si>
  <si>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</si>
  <si>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</si>
  <si>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</si>
  <si>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</si>
  <si>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</si>
  <si>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</si>
  <si>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</si>
  <si>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</si>
  <si>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</si>
  <si>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</si>
  <si>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</si>
  <si>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</si>
  <si>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</si>
  <si>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</si>
  <si>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</si>
  <si>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</si>
  <si>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</si>
  <si>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</si>
  <si>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</si>
  <si>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</si>
  <si>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</si>
  <si>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</si>
  <si>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</si>
  <si>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</si>
  <si>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</si>
  <si>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</si>
  <si>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</si>
  <si>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</si>
  <si>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</si>
  <si>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</si>
  <si>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</si>
  <si>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</si>
  <si>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</si>
  <si>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</si>
  <si>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</si>
  <si>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</si>
  <si>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</si>
  <si>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</si>
  <si>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</si>
  <si>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</si>
  <si>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</si>
  <si>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</si>
  <si>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</si>
  <si>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</si>
  <si>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</si>
  <si>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</si>
  <si>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</si>
  <si>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</si>
  <si>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</si>
  <si>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Lý thuyết 3</t>
  </si>
  <si>
    <t>TRƯỞNG   KHOA</t>
  </si>
  <si>
    <t xml:space="preserve">                      Phòng: Lý thuyết 3</t>
  </si>
  <si>
    <t xml:space="preserve">                                 Phòng: Lý thuyết 3</t>
  </si>
  <si>
    <t>X</t>
  </si>
  <si>
    <t>Bình khí CO 2</t>
  </si>
  <si>
    <t>0010399</t>
  </si>
  <si>
    <t>Điện lạnh</t>
  </si>
  <si>
    <t>Bình</t>
  </si>
  <si>
    <t>Tủ kệ  có kính</t>
  </si>
  <si>
    <t>0010488</t>
  </si>
  <si>
    <t>Bàn ghế giáo viên</t>
  </si>
  <si>
    <t>Tủ thiết bị MH dạy học</t>
  </si>
  <si>
    <t>Tủ sắt HS 2 cánh sơn tĩnh điện</t>
  </si>
  <si>
    <t>Quạt trần  Mỹ Phong</t>
  </si>
  <si>
    <t xml:space="preserve">Bàn vi tính đôi 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</si>
  <si>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</si>
  <si>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</si>
  <si>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</si>
  <si>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</si>
  <si>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</si>
  <si>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</si>
  <si>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</si>
  <si>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</si>
  <si>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</si>
  <si>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</si>
  <si>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</si>
  <si>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</si>
  <si>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</si>
  <si>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</si>
  <si>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</si>
  <si>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</si>
  <si>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</si>
  <si>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</si>
  <si>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Quạt trần đảo P400</t>
  </si>
  <si>
    <t>HC2012027</t>
  </si>
  <si>
    <t>HC2012035</t>
  </si>
  <si>
    <t>Kệ sách thép lỗ 5 tầng</t>
  </si>
  <si>
    <t>TT -TV</t>
  </si>
  <si>
    <t>Kệ thép lỗ</t>
  </si>
  <si>
    <t>Tổng:</t>
  </si>
  <si>
    <t>Bàn gỗ mặt bọc mica xám</t>
  </si>
  <si>
    <t>1,6x0,8x0,8</t>
  </si>
  <si>
    <t>Tủ kệ gỗ có kính</t>
  </si>
  <si>
    <t>2x1,8x0,45</t>
  </si>
  <si>
    <t>1,9x0,9x0,45</t>
  </si>
  <si>
    <t>1,2 m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</si>
</sst>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3" fontId="6" fillId="4" borderId="8" xfId="0" applyNumberFormat="1" applyFont="1" applyFill="1" applyBorder="1" applyAlignment="1">
      <alignment vertical="center"/>
    </xf>
    <xf numFmtId="3" fontId="8" fillId="4" borderId="8" xfId="0" applyNumberFormat="1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3" fontId="10" fillId="4" borderId="8" xfId="0" applyNumberFormat="1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5" fillId="0" borderId="8" xfId="0" applyFont="1" applyBorder="1"/>
    <xf numFmtId="3" fontId="15" fillId="0" borderId="8" xfId="0" applyNumberFormat="1" applyFont="1" applyBorder="1"/>
    <xf numFmtId="0" fontId="21" fillId="0" borderId="0" xfId="0" applyFont="1" applyBorder="1" applyAlignment="1">
      <alignment horizontal="center"/>
    </xf>
    <xf numFmtId="0" fontId="15" fillId="0" borderId="0" xfId="0" applyFont="1" applyBorder="1"/>
    <xf numFmtId="3" fontId="15" fillId="0" borderId="0" xfId="0" applyNumberFormat="1" applyFont="1" applyBorder="1"/>
  </cellXfs>
  <cellStyles count="1">
    <cellStyle name="Normal" xfId="0" builtinId="0"/>
  </cellStyles>
  <dxfs count="1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abSelected="1" topLeftCell="A76" workbookViewId="0">
      <selection activeCell="A72" sqref="A72:L10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9" t="s">
        <v>0</v>
      </c>
      <c r="B1" s="59"/>
      <c r="C1" s="59"/>
      <c r="D1" s="59"/>
      <c r="E1" s="59"/>
      <c r="F1" s="59"/>
      <c r="G1" s="1"/>
      <c r="H1" s="58" t="s">
        <v>1</v>
      </c>
      <c r="I1" s="58"/>
      <c r="J1" s="58"/>
      <c r="K1" s="58"/>
      <c r="L1" s="58"/>
    </row>
    <row r="2" spans="1:12" ht="16.5">
      <c r="A2" s="58" t="s">
        <v>2</v>
      </c>
      <c r="B2" s="58"/>
      <c r="C2" s="58"/>
      <c r="D2" s="58"/>
      <c r="E2" s="58"/>
      <c r="F2" s="58"/>
      <c r="G2" s="1"/>
      <c r="H2" s="58" t="s">
        <v>3</v>
      </c>
      <c r="I2" s="58"/>
      <c r="J2" s="58"/>
      <c r="K2" s="58"/>
      <c r="L2" s="5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16.5">
      <c r="A5" s="1"/>
      <c r="B5" s="1"/>
      <c r="C5" s="58" t="s">
        <v>5</v>
      </c>
      <c r="D5" s="58"/>
      <c r="E5" s="58"/>
      <c r="F5" s="58"/>
      <c r="G5" s="58"/>
      <c r="H5" s="58"/>
      <c r="I5" s="58"/>
      <c r="J5" s="1"/>
      <c r="K5" s="1"/>
      <c r="L5" s="1"/>
    </row>
    <row r="6" spans="1:12" ht="16.5">
      <c r="A6" s="1"/>
      <c r="B6" s="1"/>
      <c r="C6" s="73" t="s">
        <v>161</v>
      </c>
      <c r="D6" s="73"/>
      <c r="E6" s="73"/>
      <c r="F6" s="73"/>
      <c r="G6" s="73"/>
      <c r="H6" s="73"/>
      <c r="I6" s="7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0" t="s">
        <v>6</v>
      </c>
      <c r="B8" s="60" t="s">
        <v>7</v>
      </c>
      <c r="C8" s="60" t="s">
        <v>8</v>
      </c>
      <c r="D8" s="63" t="s">
        <v>9</v>
      </c>
      <c r="E8" s="63" t="s">
        <v>10</v>
      </c>
      <c r="F8" s="74" t="s">
        <v>11</v>
      </c>
      <c r="G8" s="60" t="s">
        <v>12</v>
      </c>
      <c r="H8" s="66" t="s">
        <v>13</v>
      </c>
      <c r="I8" s="67"/>
      <c r="J8" s="66" t="s">
        <v>14</v>
      </c>
      <c r="K8" s="67"/>
      <c r="L8" s="70" t="s">
        <v>15</v>
      </c>
    </row>
    <row r="9" spans="1:12">
      <c r="A9" s="61"/>
      <c r="B9" s="61"/>
      <c r="C9" s="61"/>
      <c r="D9" s="64"/>
      <c r="E9" s="64"/>
      <c r="F9" s="75"/>
      <c r="G9" s="61"/>
      <c r="H9" s="68"/>
      <c r="I9" s="69"/>
      <c r="J9" s="68"/>
      <c r="K9" s="69"/>
      <c r="L9" s="71"/>
    </row>
    <row r="10" spans="1:12">
      <c r="A10" s="62"/>
      <c r="B10" s="62"/>
      <c r="C10" s="62"/>
      <c r="D10" s="65"/>
      <c r="E10" s="65"/>
      <c r="F10" s="76"/>
      <c r="G10" s="62"/>
      <c r="H10" s="2" t="s">
        <v>16</v>
      </c>
      <c r="I10" s="3" t="s">
        <v>17</v>
      </c>
      <c r="J10" s="2" t="s">
        <v>16</v>
      </c>
      <c r="K10" s="3" t="s">
        <v>17</v>
      </c>
      <c r="L10" s="72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57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57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57"/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57"/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>
        <v>1</v>
      </c>
      <c r="K16" s="12"/>
      <c r="L16" s="57" t="s">
        <v>162</v>
      </c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57"/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57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57"/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57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57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57"/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57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57"/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57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57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57"/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57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>
        <v>29</v>
      </c>
      <c r="K29" s="12"/>
      <c r="L29" s="57" t="s">
        <v>162</v>
      </c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57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57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57"/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57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57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57"/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57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57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57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>
        <v>1</v>
      </c>
      <c r="K39" s="12"/>
      <c r="L39" s="57" t="s">
        <v>162</v>
      </c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57"/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57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57"/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57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57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57"/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57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57"/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57"/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57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57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57"/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57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57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57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57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>
        <v>2</v>
      </c>
      <c r="K56" s="12"/>
      <c r="L56" s="57" t="s">
        <v>162</v>
      </c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57"/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57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57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57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57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57"/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57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57"/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0"/>
        <v>24800000</v>
      </c>
      <c r="J65" s="13"/>
      <c r="K65" s="12"/>
      <c r="L65" s="57"/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0"/>
        <v>13498000</v>
      </c>
      <c r="J66" s="13">
        <v>6</v>
      </c>
      <c r="K66" s="12"/>
      <c r="L66" s="57" t="s">
        <v>162</v>
      </c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0"/>
        <v>290000</v>
      </c>
      <c r="J67" s="13"/>
      <c r="K67" s="12"/>
      <c r="L67" s="57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0"/>
        <v>11480000</v>
      </c>
      <c r="J68" s="19"/>
      <c r="K68" s="12"/>
      <c r="L68" s="57"/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0"/>
        <v>9800000</v>
      </c>
      <c r="J69" s="13"/>
      <c r="K69" s="12"/>
      <c r="L69" s="57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0"/>
        <v>3100000</v>
      </c>
      <c r="J70" s="13"/>
      <c r="K70" s="12"/>
      <c r="L70" s="57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13"/>
      <c r="K71" s="12"/>
      <c r="L71" s="25"/>
    </row>
    <row r="72" spans="1:12">
      <c r="A72" s="7">
        <v>61</v>
      </c>
      <c r="B72" s="8" t="s">
        <v>163</v>
      </c>
      <c r="C72" s="9" t="s">
        <v>164</v>
      </c>
      <c r="D72" s="10"/>
      <c r="E72" s="10" t="s">
        <v>165</v>
      </c>
      <c r="F72" s="11" t="s">
        <v>166</v>
      </c>
      <c r="G72" s="12">
        <v>600000</v>
      </c>
      <c r="H72" s="11">
        <v>3</v>
      </c>
      <c r="I72" s="12">
        <f t="shared" ref="I72:I98" si="1">G72*H72</f>
        <v>1800000</v>
      </c>
      <c r="J72" s="11">
        <v>3</v>
      </c>
      <c r="K72" s="12">
        <f t="shared" ref="K72:K97" si="2">J72*G72</f>
        <v>1800000</v>
      </c>
      <c r="L72" s="96" t="s">
        <v>165</v>
      </c>
    </row>
    <row r="73" spans="1:12">
      <c r="A73" s="7">
        <v>62</v>
      </c>
      <c r="B73" s="8" t="s">
        <v>167</v>
      </c>
      <c r="C73" s="9" t="s">
        <v>168</v>
      </c>
      <c r="D73" s="10"/>
      <c r="E73" s="10" t="s">
        <v>165</v>
      </c>
      <c r="F73" s="11" t="s">
        <v>34</v>
      </c>
      <c r="G73" s="12">
        <v>700000</v>
      </c>
      <c r="H73" s="11">
        <v>1</v>
      </c>
      <c r="I73" s="12">
        <f t="shared" si="1"/>
        <v>700000</v>
      </c>
      <c r="J73" s="11">
        <v>1</v>
      </c>
      <c r="K73" s="12">
        <f t="shared" si="2"/>
        <v>700000</v>
      </c>
      <c r="L73" s="97"/>
    </row>
    <row r="74" spans="1:12">
      <c r="A74" s="7">
        <v>63</v>
      </c>
      <c r="B74" s="8" t="s">
        <v>38</v>
      </c>
      <c r="C74" s="13">
        <v>5000889</v>
      </c>
      <c r="D74" s="10">
        <v>2001</v>
      </c>
      <c r="E74" s="10" t="s">
        <v>165</v>
      </c>
      <c r="F74" s="11" t="s">
        <v>34</v>
      </c>
      <c r="G74" s="12">
        <v>1400000</v>
      </c>
      <c r="H74" s="11">
        <v>1</v>
      </c>
      <c r="I74" s="12">
        <f t="shared" si="1"/>
        <v>1400000</v>
      </c>
      <c r="J74" s="11">
        <v>1</v>
      </c>
      <c r="K74" s="12">
        <f t="shared" si="2"/>
        <v>1400000</v>
      </c>
      <c r="L74" s="11"/>
    </row>
    <row r="75" spans="1:12">
      <c r="A75" s="7">
        <v>64</v>
      </c>
      <c r="B75" s="8" t="s">
        <v>38</v>
      </c>
      <c r="C75" s="13">
        <v>5000988</v>
      </c>
      <c r="D75" s="10">
        <v>2002</v>
      </c>
      <c r="E75" s="10" t="s">
        <v>165</v>
      </c>
      <c r="F75" s="11" t="s">
        <v>34</v>
      </c>
      <c r="G75" s="12">
        <v>1346000</v>
      </c>
      <c r="H75" s="11">
        <v>1</v>
      </c>
      <c r="I75" s="12">
        <f t="shared" si="1"/>
        <v>1346000</v>
      </c>
      <c r="J75" s="11">
        <v>1</v>
      </c>
      <c r="K75" s="12">
        <f t="shared" si="2"/>
        <v>1346000</v>
      </c>
      <c r="L75" s="11"/>
    </row>
    <row r="76" spans="1:12">
      <c r="A76" s="7">
        <v>65</v>
      </c>
      <c r="B76" s="8" t="s">
        <v>40</v>
      </c>
      <c r="C76" s="13">
        <v>5001004</v>
      </c>
      <c r="D76" s="10">
        <v>2002</v>
      </c>
      <c r="E76" s="10" t="s">
        <v>165</v>
      </c>
      <c r="F76" s="11" t="s">
        <v>31</v>
      </c>
      <c r="G76" s="12">
        <v>462000</v>
      </c>
      <c r="H76" s="11">
        <v>9</v>
      </c>
      <c r="I76" s="12">
        <f t="shared" si="1"/>
        <v>4158000</v>
      </c>
      <c r="J76" s="11">
        <v>9</v>
      </c>
      <c r="K76" s="12">
        <f t="shared" si="2"/>
        <v>4158000</v>
      </c>
      <c r="L76" s="11"/>
    </row>
    <row r="77" spans="1:12">
      <c r="A77" s="7">
        <v>66</v>
      </c>
      <c r="B77" s="8" t="s">
        <v>38</v>
      </c>
      <c r="C77" s="13">
        <v>5001042</v>
      </c>
      <c r="D77" s="10">
        <v>2003</v>
      </c>
      <c r="E77" s="10" t="s">
        <v>165</v>
      </c>
      <c r="F77" s="11" t="s">
        <v>34</v>
      </c>
      <c r="G77" s="12">
        <v>1795500</v>
      </c>
      <c r="H77" s="11">
        <v>3</v>
      </c>
      <c r="I77" s="12">
        <f t="shared" si="1"/>
        <v>5386500</v>
      </c>
      <c r="J77" s="11">
        <v>3</v>
      </c>
      <c r="K77" s="12">
        <f t="shared" si="2"/>
        <v>5386500</v>
      </c>
      <c r="L77" s="11"/>
    </row>
    <row r="78" spans="1:12">
      <c r="A78" s="7">
        <v>67</v>
      </c>
      <c r="B78" s="8" t="s">
        <v>169</v>
      </c>
      <c r="C78" s="13">
        <v>5001045</v>
      </c>
      <c r="D78" s="10">
        <v>2003</v>
      </c>
      <c r="E78" s="10" t="s">
        <v>165</v>
      </c>
      <c r="F78" s="11" t="s">
        <v>34</v>
      </c>
      <c r="G78" s="12">
        <v>850000</v>
      </c>
      <c r="H78" s="11">
        <v>5</v>
      </c>
      <c r="I78" s="12">
        <f t="shared" si="1"/>
        <v>4250000</v>
      </c>
      <c r="J78" s="11">
        <v>5</v>
      </c>
      <c r="K78" s="12">
        <f t="shared" si="2"/>
        <v>4250000</v>
      </c>
      <c r="L78" s="11"/>
    </row>
    <row r="79" spans="1:12">
      <c r="A79" s="7">
        <v>68</v>
      </c>
      <c r="B79" s="8" t="s">
        <v>43</v>
      </c>
      <c r="C79" s="13">
        <v>5001046</v>
      </c>
      <c r="D79" s="10">
        <v>2003</v>
      </c>
      <c r="E79" s="10" t="s">
        <v>165</v>
      </c>
      <c r="F79" s="11" t="s">
        <v>34</v>
      </c>
      <c r="G79" s="12">
        <v>3850000</v>
      </c>
      <c r="H79" s="11">
        <v>1</v>
      </c>
      <c r="I79" s="12">
        <f t="shared" si="1"/>
        <v>3850000</v>
      </c>
      <c r="J79" s="11">
        <v>1</v>
      </c>
      <c r="K79" s="12">
        <f t="shared" si="2"/>
        <v>3850000</v>
      </c>
      <c r="L79" s="11"/>
    </row>
    <row r="80" spans="1:12">
      <c r="A80" s="7">
        <v>69</v>
      </c>
      <c r="B80" s="8" t="s">
        <v>170</v>
      </c>
      <c r="C80" s="13">
        <v>5001047</v>
      </c>
      <c r="D80" s="10">
        <v>2003</v>
      </c>
      <c r="E80" s="10" t="s">
        <v>165</v>
      </c>
      <c r="F80" s="11" t="s">
        <v>34</v>
      </c>
      <c r="G80" s="12">
        <v>2625000</v>
      </c>
      <c r="H80" s="11">
        <v>1</v>
      </c>
      <c r="I80" s="12">
        <f t="shared" si="1"/>
        <v>2625000</v>
      </c>
      <c r="J80" s="11">
        <v>1</v>
      </c>
      <c r="K80" s="12">
        <f t="shared" si="2"/>
        <v>2625000</v>
      </c>
      <c r="L80" s="11"/>
    </row>
    <row r="81" spans="1:12">
      <c r="A81" s="7">
        <v>70</v>
      </c>
      <c r="B81" s="8" t="s">
        <v>169</v>
      </c>
      <c r="C81" s="13">
        <v>5001050</v>
      </c>
      <c r="D81" s="10">
        <v>2003</v>
      </c>
      <c r="E81" s="10" t="s">
        <v>165</v>
      </c>
      <c r="F81" s="11" t="s">
        <v>34</v>
      </c>
      <c r="G81" s="12">
        <v>850000</v>
      </c>
      <c r="H81" s="11">
        <v>2</v>
      </c>
      <c r="I81" s="12">
        <f t="shared" si="1"/>
        <v>1700000</v>
      </c>
      <c r="J81" s="11">
        <v>2</v>
      </c>
      <c r="K81" s="12">
        <f t="shared" si="2"/>
        <v>1700000</v>
      </c>
      <c r="L81" s="11"/>
    </row>
    <row r="82" spans="1:12">
      <c r="A82" s="7">
        <v>71</v>
      </c>
      <c r="B82" s="98" t="s">
        <v>171</v>
      </c>
      <c r="C82" s="13">
        <v>5001051</v>
      </c>
      <c r="D82" s="10">
        <v>2003</v>
      </c>
      <c r="E82" s="10" t="s">
        <v>165</v>
      </c>
      <c r="F82" s="11" t="s">
        <v>34</v>
      </c>
      <c r="G82" s="12">
        <v>1100000</v>
      </c>
      <c r="H82" s="11">
        <v>5</v>
      </c>
      <c r="I82" s="12">
        <f t="shared" si="1"/>
        <v>5500000</v>
      </c>
      <c r="J82" s="11">
        <v>5</v>
      </c>
      <c r="K82" s="12">
        <f t="shared" si="2"/>
        <v>5500000</v>
      </c>
      <c r="L82" s="11"/>
    </row>
    <row r="83" spans="1:12">
      <c r="A83" s="7">
        <v>72</v>
      </c>
      <c r="B83" s="8" t="s">
        <v>45</v>
      </c>
      <c r="C83" s="13">
        <v>5001052</v>
      </c>
      <c r="D83" s="10">
        <v>2003</v>
      </c>
      <c r="E83" s="10" t="s">
        <v>165</v>
      </c>
      <c r="F83" s="11" t="s">
        <v>34</v>
      </c>
      <c r="G83" s="12">
        <v>352000</v>
      </c>
      <c r="H83" s="11">
        <v>10</v>
      </c>
      <c r="I83" s="12">
        <f t="shared" si="1"/>
        <v>3520000</v>
      </c>
      <c r="J83" s="11">
        <v>10</v>
      </c>
      <c r="K83" s="12">
        <f t="shared" si="2"/>
        <v>3520000</v>
      </c>
      <c r="L83" s="11"/>
    </row>
    <row r="84" spans="1:12">
      <c r="A84" s="7">
        <v>73</v>
      </c>
      <c r="B84" s="8" t="s">
        <v>172</v>
      </c>
      <c r="C84" s="13">
        <v>5001090</v>
      </c>
      <c r="D84" s="10">
        <v>2003</v>
      </c>
      <c r="E84" s="10" t="s">
        <v>165</v>
      </c>
      <c r="F84" s="11" t="s">
        <v>34</v>
      </c>
      <c r="G84" s="12">
        <v>315000</v>
      </c>
      <c r="H84" s="11">
        <v>11</v>
      </c>
      <c r="I84" s="12">
        <f t="shared" si="1"/>
        <v>3465000</v>
      </c>
      <c r="J84" s="11">
        <v>11</v>
      </c>
      <c r="K84" s="12">
        <f t="shared" si="2"/>
        <v>3465000</v>
      </c>
      <c r="L84" s="11"/>
    </row>
    <row r="85" spans="1:12">
      <c r="A85" s="7">
        <v>74</v>
      </c>
      <c r="B85" s="8" t="s">
        <v>76</v>
      </c>
      <c r="C85" s="13">
        <v>5001130</v>
      </c>
      <c r="D85" s="10">
        <v>2004</v>
      </c>
      <c r="E85" s="10" t="s">
        <v>165</v>
      </c>
      <c r="F85" s="11" t="s">
        <v>34</v>
      </c>
      <c r="G85" s="12">
        <v>350000</v>
      </c>
      <c r="H85" s="11">
        <v>5</v>
      </c>
      <c r="I85" s="12">
        <f t="shared" si="1"/>
        <v>1750000</v>
      </c>
      <c r="J85" s="11">
        <v>5</v>
      </c>
      <c r="K85" s="12">
        <f t="shared" si="2"/>
        <v>1750000</v>
      </c>
      <c r="L85" s="11"/>
    </row>
    <row r="86" spans="1:12">
      <c r="A86" s="7">
        <v>75</v>
      </c>
      <c r="B86" s="8" t="s">
        <v>173</v>
      </c>
      <c r="C86" s="13">
        <v>5001769</v>
      </c>
      <c r="D86" s="10">
        <v>2009</v>
      </c>
      <c r="E86" s="10" t="s">
        <v>165</v>
      </c>
      <c r="F86" s="11" t="s">
        <v>34</v>
      </c>
      <c r="G86" s="12">
        <v>2200000</v>
      </c>
      <c r="H86" s="11">
        <v>2</v>
      </c>
      <c r="I86" s="12">
        <f t="shared" si="1"/>
        <v>4400000</v>
      </c>
      <c r="J86" s="11">
        <v>2</v>
      </c>
      <c r="K86" s="12">
        <f t="shared" si="2"/>
        <v>4400000</v>
      </c>
      <c r="L86" s="11"/>
    </row>
    <row r="87" spans="1:12">
      <c r="A87" s="7">
        <v>76</v>
      </c>
      <c r="B87" s="8" t="s">
        <v>62</v>
      </c>
      <c r="C87" s="13">
        <v>5001773</v>
      </c>
      <c r="D87" s="10">
        <v>2009</v>
      </c>
      <c r="E87" s="10" t="s">
        <v>165</v>
      </c>
      <c r="F87" s="11" t="s">
        <v>34</v>
      </c>
      <c r="G87" s="12">
        <v>3100000</v>
      </c>
      <c r="H87" s="11">
        <v>4</v>
      </c>
      <c r="I87" s="12">
        <f t="shared" si="1"/>
        <v>12400000</v>
      </c>
      <c r="J87" s="11">
        <v>4</v>
      </c>
      <c r="K87" s="12">
        <f t="shared" si="2"/>
        <v>12400000</v>
      </c>
      <c r="L87" s="11"/>
    </row>
    <row r="88" spans="1:12">
      <c r="A88" s="7">
        <v>77</v>
      </c>
      <c r="B88" s="98" t="s">
        <v>174</v>
      </c>
      <c r="C88" s="13" t="s">
        <v>175</v>
      </c>
      <c r="D88" s="10">
        <v>2007</v>
      </c>
      <c r="E88" s="10" t="s">
        <v>165</v>
      </c>
      <c r="F88" s="11" t="s">
        <v>34</v>
      </c>
      <c r="G88" s="12">
        <v>1584000</v>
      </c>
      <c r="H88" s="11">
        <v>1</v>
      </c>
      <c r="I88" s="12">
        <f t="shared" si="1"/>
        <v>1584000</v>
      </c>
      <c r="J88" s="11">
        <v>1</v>
      </c>
      <c r="K88" s="12">
        <f t="shared" si="2"/>
        <v>1584000</v>
      </c>
      <c r="L88" s="11"/>
    </row>
    <row r="89" spans="1:12">
      <c r="A89" s="7">
        <v>78</v>
      </c>
      <c r="B89" s="8" t="s">
        <v>176</v>
      </c>
      <c r="C89" s="13" t="s">
        <v>177</v>
      </c>
      <c r="D89" s="10">
        <v>2009</v>
      </c>
      <c r="E89" s="10" t="s">
        <v>165</v>
      </c>
      <c r="F89" s="11" t="s">
        <v>34</v>
      </c>
      <c r="G89" s="12">
        <v>3500000</v>
      </c>
      <c r="H89" s="11">
        <v>1</v>
      </c>
      <c r="I89" s="12">
        <f t="shared" si="1"/>
        <v>3500000</v>
      </c>
      <c r="J89" s="11">
        <v>1</v>
      </c>
      <c r="K89" s="12">
        <f t="shared" si="2"/>
        <v>3500000</v>
      </c>
      <c r="L89" s="11"/>
    </row>
    <row r="90" spans="1:12">
      <c r="A90" s="7">
        <v>79</v>
      </c>
      <c r="B90" s="4" t="s">
        <v>178</v>
      </c>
      <c r="C90" s="13" t="s">
        <v>179</v>
      </c>
      <c r="D90" s="15">
        <v>2010</v>
      </c>
      <c r="E90" s="16" t="s">
        <v>165</v>
      </c>
      <c r="F90" s="13" t="s">
        <v>34</v>
      </c>
      <c r="G90" s="17">
        <v>3500000</v>
      </c>
      <c r="H90" s="13">
        <v>1</v>
      </c>
      <c r="I90" s="12">
        <f t="shared" si="1"/>
        <v>3500000</v>
      </c>
      <c r="J90" s="13">
        <v>1</v>
      </c>
      <c r="K90" s="12">
        <f t="shared" si="2"/>
        <v>3500000</v>
      </c>
      <c r="L90" s="13"/>
    </row>
    <row r="91" spans="1:12">
      <c r="A91" s="7">
        <v>80</v>
      </c>
      <c r="B91" s="98" t="s">
        <v>38</v>
      </c>
      <c r="C91" s="13">
        <v>5001590</v>
      </c>
      <c r="D91" s="10">
        <v>2007</v>
      </c>
      <c r="E91" s="16" t="s">
        <v>165</v>
      </c>
      <c r="F91" s="11" t="s">
        <v>34</v>
      </c>
      <c r="G91" s="12">
        <v>1760000</v>
      </c>
      <c r="H91" s="11">
        <v>1</v>
      </c>
      <c r="I91" s="12">
        <f t="shared" si="1"/>
        <v>1760000</v>
      </c>
      <c r="J91" s="11">
        <v>1</v>
      </c>
      <c r="K91" s="12">
        <f t="shared" si="2"/>
        <v>1760000</v>
      </c>
      <c r="L91" s="11"/>
    </row>
    <row r="92" spans="1:12">
      <c r="A92" s="7">
        <v>81</v>
      </c>
      <c r="B92" s="98" t="s">
        <v>38</v>
      </c>
      <c r="C92" s="13">
        <v>5001162</v>
      </c>
      <c r="D92" s="10">
        <v>2005</v>
      </c>
      <c r="E92" s="16" t="s">
        <v>165</v>
      </c>
      <c r="F92" s="11" t="s">
        <v>34</v>
      </c>
      <c r="G92" s="12">
        <v>1800000</v>
      </c>
      <c r="H92" s="11">
        <v>1</v>
      </c>
      <c r="I92" s="12">
        <f t="shared" si="1"/>
        <v>1800000</v>
      </c>
      <c r="J92" s="11">
        <v>1</v>
      </c>
      <c r="K92" s="12">
        <f t="shared" si="2"/>
        <v>1800000</v>
      </c>
      <c r="L92" s="11"/>
    </row>
    <row r="93" spans="1:12">
      <c r="A93" s="7">
        <v>82</v>
      </c>
      <c r="B93" s="14" t="s">
        <v>180</v>
      </c>
      <c r="C93" s="13" t="s">
        <v>181</v>
      </c>
      <c r="D93" s="15">
        <v>2012</v>
      </c>
      <c r="E93" s="16" t="s">
        <v>165</v>
      </c>
      <c r="F93" s="13" t="s">
        <v>34</v>
      </c>
      <c r="G93" s="17">
        <v>310000</v>
      </c>
      <c r="H93" s="13">
        <v>20</v>
      </c>
      <c r="I93" s="12">
        <f t="shared" si="1"/>
        <v>6200000</v>
      </c>
      <c r="J93" s="13">
        <v>20</v>
      </c>
      <c r="K93" s="12">
        <f t="shared" si="2"/>
        <v>6200000</v>
      </c>
      <c r="L93" s="13"/>
    </row>
    <row r="94" spans="1:12">
      <c r="A94" s="7">
        <v>83</v>
      </c>
      <c r="B94" s="14" t="s">
        <v>182</v>
      </c>
      <c r="C94" s="13" t="s">
        <v>183</v>
      </c>
      <c r="D94" s="15">
        <v>2012</v>
      </c>
      <c r="E94" s="16" t="s">
        <v>165</v>
      </c>
      <c r="F94" s="13" t="s">
        <v>34</v>
      </c>
      <c r="G94" s="17">
        <v>575000</v>
      </c>
      <c r="H94" s="13">
        <v>18</v>
      </c>
      <c r="I94" s="12">
        <f t="shared" si="1"/>
        <v>10350000</v>
      </c>
      <c r="J94" s="13">
        <v>18</v>
      </c>
      <c r="K94" s="12">
        <f t="shared" si="2"/>
        <v>10350000</v>
      </c>
      <c r="L94" s="13"/>
    </row>
    <row r="95" spans="1:12">
      <c r="A95" s="7">
        <v>84</v>
      </c>
      <c r="B95" s="14" t="s">
        <v>184</v>
      </c>
      <c r="C95" s="13" t="s">
        <v>185</v>
      </c>
      <c r="D95" s="15">
        <v>2012</v>
      </c>
      <c r="E95" s="16" t="s">
        <v>165</v>
      </c>
      <c r="F95" s="13" t="s">
        <v>34</v>
      </c>
      <c r="G95" s="17">
        <v>2350000</v>
      </c>
      <c r="H95" s="13">
        <v>4</v>
      </c>
      <c r="I95" s="12">
        <f t="shared" si="1"/>
        <v>9400000</v>
      </c>
      <c r="J95" s="13">
        <v>4</v>
      </c>
      <c r="K95" s="12">
        <f t="shared" si="2"/>
        <v>9400000</v>
      </c>
      <c r="L95" s="13"/>
    </row>
    <row r="96" spans="1:12">
      <c r="A96" s="7">
        <v>85</v>
      </c>
      <c r="B96" s="14" t="s">
        <v>186</v>
      </c>
      <c r="C96" s="13" t="s">
        <v>187</v>
      </c>
      <c r="D96" s="15">
        <v>2012</v>
      </c>
      <c r="E96" s="16" t="s">
        <v>165</v>
      </c>
      <c r="F96" s="13" t="s">
        <v>34</v>
      </c>
      <c r="G96" s="17">
        <v>1160000</v>
      </c>
      <c r="H96" s="13">
        <v>1</v>
      </c>
      <c r="I96" s="12">
        <f t="shared" si="1"/>
        <v>1160000</v>
      </c>
      <c r="J96" s="13">
        <v>1</v>
      </c>
      <c r="K96" s="12">
        <f t="shared" si="2"/>
        <v>1160000</v>
      </c>
      <c r="L96" s="13"/>
    </row>
    <row r="97" spans="1:12">
      <c r="A97" s="7">
        <v>86</v>
      </c>
      <c r="B97" s="14" t="s">
        <v>186</v>
      </c>
      <c r="C97" s="13" t="s">
        <v>188</v>
      </c>
      <c r="D97" s="15">
        <v>2012</v>
      </c>
      <c r="E97" s="16" t="s">
        <v>165</v>
      </c>
      <c r="F97" s="13" t="s">
        <v>34</v>
      </c>
      <c r="G97" s="17">
        <v>1180000</v>
      </c>
      <c r="H97" s="13">
        <v>65</v>
      </c>
      <c r="I97" s="12">
        <f t="shared" si="1"/>
        <v>76700000</v>
      </c>
      <c r="J97" s="13">
        <v>65</v>
      </c>
      <c r="K97" s="12">
        <f t="shared" si="2"/>
        <v>76700000</v>
      </c>
      <c r="L97" s="13"/>
    </row>
    <row r="98" spans="1:12">
      <c r="A98" s="7">
        <v>87</v>
      </c>
      <c r="B98" s="14" t="s">
        <v>189</v>
      </c>
      <c r="C98" s="13" t="s">
        <v>190</v>
      </c>
      <c r="D98" s="15">
        <v>2013</v>
      </c>
      <c r="E98" s="16" t="s">
        <v>191</v>
      </c>
      <c r="F98" s="13" t="s">
        <v>34</v>
      </c>
      <c r="G98" s="17">
        <v>3600000</v>
      </c>
      <c r="H98" s="13">
        <v>2</v>
      </c>
      <c r="I98" s="12">
        <f t="shared" si="1"/>
        <v>7200000</v>
      </c>
      <c r="J98" s="13">
        <v>2</v>
      </c>
      <c r="K98" s="12">
        <f>J98*G98</f>
        <v>7200000</v>
      </c>
      <c r="L98" s="13"/>
    </row>
    <row r="99" spans="1:12">
      <c r="A99" s="7">
        <v>88</v>
      </c>
      <c r="B99" s="99" t="s">
        <v>192</v>
      </c>
      <c r="C99" s="100" t="s">
        <v>193</v>
      </c>
      <c r="D99" s="101">
        <v>2012</v>
      </c>
      <c r="E99" s="101" t="s">
        <v>191</v>
      </c>
      <c r="F99" s="100" t="s">
        <v>34</v>
      </c>
      <c r="G99" s="102">
        <v>450000</v>
      </c>
      <c r="H99" s="100">
        <v>12</v>
      </c>
      <c r="I99" s="103">
        <f>G99*H99</f>
        <v>5400000</v>
      </c>
      <c r="J99" s="100">
        <v>12</v>
      </c>
      <c r="K99" s="103">
        <f>J99*G99</f>
        <v>5400000</v>
      </c>
      <c r="L99" s="104"/>
    </row>
    <row r="100" spans="1:12">
      <c r="A100" s="7">
        <v>89</v>
      </c>
      <c r="B100" s="105" t="s">
        <v>186</v>
      </c>
      <c r="C100" s="100" t="s">
        <v>194</v>
      </c>
      <c r="D100" s="101">
        <v>2012</v>
      </c>
      <c r="E100" s="101" t="s">
        <v>191</v>
      </c>
      <c r="F100" s="100" t="s">
        <v>34</v>
      </c>
      <c r="G100" s="102">
        <v>1180000</v>
      </c>
      <c r="H100" s="100">
        <v>41</v>
      </c>
      <c r="I100" s="103">
        <f>G100*H100</f>
        <v>48380000</v>
      </c>
      <c r="J100" s="100">
        <v>41</v>
      </c>
      <c r="K100" s="103">
        <f>J100*G100</f>
        <v>48380000</v>
      </c>
      <c r="L100" s="104"/>
    </row>
    <row r="101" spans="1:12">
      <c r="A101" s="7">
        <v>90</v>
      </c>
      <c r="B101" s="106" t="s">
        <v>195</v>
      </c>
      <c r="C101" s="100">
        <v>5000698</v>
      </c>
      <c r="D101" s="107">
        <v>2000</v>
      </c>
      <c r="E101" s="107" t="s">
        <v>196</v>
      </c>
      <c r="F101" s="108" t="s">
        <v>34</v>
      </c>
      <c r="G101" s="109">
        <v>1540000</v>
      </c>
      <c r="H101" s="110">
        <v>6</v>
      </c>
      <c r="I101" s="103">
        <f>G101*H101</f>
        <v>9240000</v>
      </c>
      <c r="J101" s="110">
        <v>6</v>
      </c>
      <c r="K101" s="103">
        <f>J101*G101</f>
        <v>9240000</v>
      </c>
      <c r="L101" s="111"/>
    </row>
    <row r="102" spans="1:12">
      <c r="A102" s="7">
        <v>91</v>
      </c>
      <c r="B102" s="106" t="s">
        <v>197</v>
      </c>
      <c r="C102" s="100">
        <v>5000707</v>
      </c>
      <c r="D102" s="107">
        <v>2000</v>
      </c>
      <c r="E102" s="107" t="s">
        <v>196</v>
      </c>
      <c r="F102" s="108" t="s">
        <v>34</v>
      </c>
      <c r="G102" s="109">
        <v>1600000</v>
      </c>
      <c r="H102" s="110">
        <v>2</v>
      </c>
      <c r="I102" s="103">
        <f>G102*H102</f>
        <v>3200000</v>
      </c>
      <c r="J102" s="110">
        <v>2</v>
      </c>
      <c r="K102" s="103">
        <f>J102*G102</f>
        <v>3200000</v>
      </c>
      <c r="L102" s="111"/>
    </row>
    <row r="103" spans="1:12" ht="15.75">
      <c r="A103" s="112" t="s">
        <v>198</v>
      </c>
      <c r="B103" s="113"/>
      <c r="C103" s="113"/>
      <c r="D103" s="113"/>
      <c r="E103" s="113"/>
      <c r="F103" s="114"/>
      <c r="G103" s="109"/>
      <c r="H103" s="110">
        <f>SUM(H12:H102)</f>
        <v>845</v>
      </c>
      <c r="I103" s="103">
        <f>SUM(I12:I102)</f>
        <v>789740925</v>
      </c>
      <c r="J103" s="110">
        <f>SUM(J12:J102)</f>
        <v>279</v>
      </c>
      <c r="K103" s="103">
        <f>SUM(K12:K102)</f>
        <v>247624500</v>
      </c>
      <c r="L103" s="111"/>
    </row>
    <row r="105" spans="1:12" ht="15.75">
      <c r="H105" s="59" t="s">
        <v>109</v>
      </c>
      <c r="I105" s="59"/>
      <c r="J105" s="59"/>
      <c r="K105" s="59"/>
      <c r="L105" s="59"/>
    </row>
    <row r="106" spans="1:12" ht="15.75">
      <c r="H106" s="58" t="s">
        <v>159</v>
      </c>
      <c r="I106" s="58"/>
      <c r="J106" s="58"/>
      <c r="K106" s="58"/>
      <c r="L106" s="58"/>
    </row>
  </sheetData>
  <mergeCells count="21">
    <mergeCell ref="J8:K9"/>
    <mergeCell ref="L8:L10"/>
    <mergeCell ref="H105:L105"/>
    <mergeCell ref="H106:L106"/>
    <mergeCell ref="C6:I6"/>
    <mergeCell ref="F8:F10"/>
    <mergeCell ref="G8:G10"/>
    <mergeCell ref="H8:I9"/>
    <mergeCell ref="L72:L73"/>
    <mergeCell ref="A103:F103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70 A71:D72 F71:L72">
    <cfRule type="cellIs" dxfId="13" priority="16" operator="equal">
      <formula>"Thanh lý"</formula>
    </cfRule>
  </conditionalFormatting>
  <conditionalFormatting sqref="A8:K11 A12:L70 A71:D72 F71:L72">
    <cfRule type="cellIs" dxfId="12" priority="15" operator="equal">
      <formula>"Thanh lý 2013"</formula>
    </cfRule>
  </conditionalFormatting>
  <conditionalFormatting sqref="A72:D72 A73:A103">
    <cfRule type="cellIs" dxfId="11" priority="6" operator="equal">
      <formula>"Thanh lý"</formula>
    </cfRule>
  </conditionalFormatting>
  <conditionalFormatting sqref="A72:D72 A73:A103">
    <cfRule type="cellIs" dxfId="9" priority="5" operator="equal">
      <formula>"Thanh lý 2013"</formula>
    </cfRule>
  </conditionalFormatting>
  <conditionalFormatting sqref="F72:L72">
    <cfRule type="cellIs" dxfId="7" priority="4" operator="equal">
      <formula>"Thanh lý"</formula>
    </cfRule>
  </conditionalFormatting>
  <conditionalFormatting sqref="F72:L72">
    <cfRule type="cellIs" dxfId="5" priority="3" operator="equal">
      <formula>"Thanh lý 2013"</formula>
    </cfRule>
  </conditionalFormatting>
  <conditionalFormatting sqref="B72:F102 G72:K103 L72 L74:L103">
    <cfRule type="cellIs" dxfId="3" priority="2" operator="equal">
      <formula>"Thanh lý"</formula>
    </cfRule>
  </conditionalFormatting>
  <conditionalFormatting sqref="B72:F102 G72:K103 L72 L74:L103">
    <cfRule type="cellIs" dxfId="1" priority="1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7" sqref="I17:N17"/>
    </sheetView>
  </sheetViews>
  <sheetFormatPr defaultRowHeight="15"/>
  <cols>
    <col min="1" max="1" width="5.5703125" style="26" customWidth="1"/>
    <col min="2" max="2" width="21.42578125" style="26" customWidth="1"/>
    <col min="3" max="3" width="9.5703125" style="26" customWidth="1"/>
    <col min="4" max="4" width="7.7109375" style="26" customWidth="1"/>
    <col min="5" max="5" width="9.140625" style="26" customWidth="1"/>
    <col min="6" max="6" width="0" style="26" hidden="1" customWidth="1"/>
    <col min="7" max="7" width="5.85546875" style="26" customWidth="1"/>
    <col min="8" max="8" width="10.140625" style="26" customWidth="1"/>
    <col min="9" max="9" width="9" style="26" customWidth="1"/>
    <col min="10" max="10" width="8.7109375" style="26" customWidth="1"/>
    <col min="11" max="11" width="7.28515625" style="26" customWidth="1"/>
    <col min="12" max="12" width="8.5703125" style="26" customWidth="1"/>
    <col min="13" max="13" width="9" style="26" customWidth="1"/>
    <col min="14" max="14" width="10.5703125" style="26" customWidth="1"/>
    <col min="15" max="16384" width="9.140625" style="26"/>
  </cols>
  <sheetData>
    <row r="1" spans="1:14" ht="16.5">
      <c r="A1" s="78" t="s">
        <v>110</v>
      </c>
      <c r="B1" s="78"/>
      <c r="C1" s="78"/>
      <c r="D1" s="78"/>
      <c r="E1" s="78"/>
      <c r="F1" s="1"/>
      <c r="G1" s="1"/>
      <c r="H1" s="77" t="s">
        <v>1</v>
      </c>
      <c r="I1" s="77"/>
      <c r="J1" s="77"/>
      <c r="K1" s="77"/>
      <c r="L1" s="77"/>
      <c r="M1" s="77"/>
      <c r="N1" s="77"/>
    </row>
    <row r="2" spans="1:14" ht="16.5">
      <c r="A2" s="77" t="s">
        <v>2</v>
      </c>
      <c r="B2" s="77"/>
      <c r="C2" s="77"/>
      <c r="D2" s="77"/>
      <c r="E2" s="77"/>
      <c r="F2" s="1"/>
      <c r="G2" s="1"/>
      <c r="H2" s="77" t="s">
        <v>3</v>
      </c>
      <c r="I2" s="77"/>
      <c r="J2" s="77"/>
      <c r="K2" s="77"/>
      <c r="L2" s="77"/>
      <c r="M2" s="77"/>
      <c r="N2" s="7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7" t="s">
        <v>111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6.5">
      <c r="A5" s="27"/>
      <c r="B5" s="27"/>
      <c r="C5" s="27"/>
      <c r="D5" s="77" t="s">
        <v>5</v>
      </c>
      <c r="E5" s="77"/>
      <c r="F5" s="77"/>
      <c r="G5" s="77"/>
      <c r="H5" s="77"/>
      <c r="I5" s="77"/>
      <c r="J5" s="77"/>
      <c r="K5" s="27"/>
      <c r="L5" s="27"/>
      <c r="M5" s="27"/>
    </row>
    <row r="6" spans="1:14" ht="16.5">
      <c r="A6" s="27"/>
      <c r="B6" s="27"/>
      <c r="C6" s="27"/>
      <c r="D6" s="86" t="s">
        <v>160</v>
      </c>
      <c r="E6" s="86"/>
      <c r="F6" s="86"/>
      <c r="G6" s="86"/>
      <c r="H6" s="86"/>
      <c r="I6" s="86"/>
      <c r="J6" s="86"/>
      <c r="K6" s="27"/>
      <c r="L6" s="27"/>
      <c r="M6" s="27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9" t="s">
        <v>6</v>
      </c>
      <c r="B8" s="79" t="s">
        <v>112</v>
      </c>
      <c r="C8" s="81" t="s">
        <v>113</v>
      </c>
      <c r="D8" s="81" t="s">
        <v>114</v>
      </c>
      <c r="E8" s="79" t="s">
        <v>115</v>
      </c>
      <c r="F8" s="79" t="s">
        <v>116</v>
      </c>
      <c r="G8" s="83" t="s">
        <v>117</v>
      </c>
      <c r="H8" s="84"/>
      <c r="I8" s="84"/>
      <c r="J8" s="85"/>
      <c r="K8" s="83" t="s">
        <v>14</v>
      </c>
      <c r="L8" s="84"/>
      <c r="M8" s="85"/>
      <c r="N8" s="70" t="s">
        <v>15</v>
      </c>
    </row>
    <row r="9" spans="1:14" ht="21">
      <c r="A9" s="80"/>
      <c r="B9" s="80"/>
      <c r="C9" s="82"/>
      <c r="D9" s="82"/>
      <c r="E9" s="80"/>
      <c r="F9" s="80"/>
      <c r="G9" s="28" t="s">
        <v>16</v>
      </c>
      <c r="H9" s="28" t="s">
        <v>12</v>
      </c>
      <c r="I9" s="28" t="s">
        <v>118</v>
      </c>
      <c r="J9" s="28" t="s">
        <v>119</v>
      </c>
      <c r="K9" s="28" t="s">
        <v>16</v>
      </c>
      <c r="L9" s="28" t="s">
        <v>118</v>
      </c>
      <c r="M9" s="28" t="s">
        <v>119</v>
      </c>
      <c r="N9" s="72"/>
    </row>
    <row r="10" spans="1:14">
      <c r="A10" s="28" t="s">
        <v>18</v>
      </c>
      <c r="B10" s="28" t="s">
        <v>19</v>
      </c>
      <c r="C10" s="29" t="s">
        <v>20</v>
      </c>
      <c r="D10" s="29" t="s">
        <v>21</v>
      </c>
      <c r="E10" s="28" t="s">
        <v>22</v>
      </c>
      <c r="F10" s="28" t="s">
        <v>21</v>
      </c>
      <c r="G10" s="28">
        <v>1</v>
      </c>
      <c r="H10" s="28">
        <v>2</v>
      </c>
      <c r="I10" s="28">
        <v>3</v>
      </c>
      <c r="J10" s="28">
        <v>4</v>
      </c>
      <c r="K10" s="28">
        <v>5</v>
      </c>
      <c r="L10" s="28">
        <v>6</v>
      </c>
      <c r="M10" s="28">
        <v>7</v>
      </c>
      <c r="N10" s="30">
        <v>8</v>
      </c>
    </row>
    <row r="11" spans="1:14" ht="25.5">
      <c r="A11" s="31" t="s">
        <v>120</v>
      </c>
      <c r="B11" s="32" t="s">
        <v>121</v>
      </c>
      <c r="C11" s="33"/>
      <c r="D11" s="33"/>
      <c r="E11" s="34">
        <v>5001594</v>
      </c>
      <c r="F11" s="35" t="s">
        <v>30</v>
      </c>
      <c r="G11" s="34">
        <v>2</v>
      </c>
      <c r="H11" s="36">
        <v>9500000</v>
      </c>
      <c r="I11" s="37">
        <f t="shared" ref="I11:I15" si="0">H11*G11</f>
        <v>19000000</v>
      </c>
      <c r="J11" s="37">
        <v>2375000</v>
      </c>
      <c r="K11" s="34"/>
      <c r="L11" s="36"/>
      <c r="M11" s="37"/>
      <c r="N11" s="36"/>
    </row>
    <row r="12" spans="1:14">
      <c r="A12" s="31" t="s">
        <v>122</v>
      </c>
      <c r="B12" s="32" t="s">
        <v>123</v>
      </c>
      <c r="C12" s="33"/>
      <c r="D12" s="33"/>
      <c r="E12" s="34">
        <v>5001827</v>
      </c>
      <c r="F12" s="35" t="s">
        <v>56</v>
      </c>
      <c r="G12" s="34">
        <v>5</v>
      </c>
      <c r="H12" s="36">
        <v>5800000</v>
      </c>
      <c r="I12" s="37">
        <f t="shared" si="0"/>
        <v>29000000</v>
      </c>
      <c r="J12" s="37">
        <v>10875000</v>
      </c>
      <c r="K12" s="34"/>
      <c r="L12" s="36"/>
      <c r="M12" s="37"/>
      <c r="N12" s="36"/>
    </row>
    <row r="13" spans="1:14">
      <c r="A13" s="31" t="s">
        <v>124</v>
      </c>
      <c r="B13" s="32" t="s">
        <v>125</v>
      </c>
      <c r="C13" s="38"/>
      <c r="D13" s="38"/>
      <c r="E13" s="39" t="s">
        <v>126</v>
      </c>
      <c r="F13" s="35" t="s">
        <v>56</v>
      </c>
      <c r="G13" s="34">
        <v>1</v>
      </c>
      <c r="H13" s="36">
        <v>6800000</v>
      </c>
      <c r="I13" s="37">
        <f t="shared" si="0"/>
        <v>6800000</v>
      </c>
      <c r="J13" s="37">
        <v>2550000</v>
      </c>
      <c r="K13" s="34"/>
      <c r="L13" s="36"/>
      <c r="M13" s="37"/>
      <c r="N13" s="36"/>
    </row>
    <row r="14" spans="1:14">
      <c r="A14" s="31" t="s">
        <v>127</v>
      </c>
      <c r="B14" s="40" t="s">
        <v>128</v>
      </c>
      <c r="C14" s="41"/>
      <c r="D14" s="41"/>
      <c r="E14" s="39" t="s">
        <v>129</v>
      </c>
      <c r="F14" s="42" t="s">
        <v>56</v>
      </c>
      <c r="G14" s="43">
        <v>1</v>
      </c>
      <c r="H14" s="44">
        <v>5800000</v>
      </c>
      <c r="I14" s="37">
        <f t="shared" si="0"/>
        <v>5800000</v>
      </c>
      <c r="J14" s="37">
        <v>2900000</v>
      </c>
      <c r="K14" s="43"/>
      <c r="L14" s="36"/>
      <c r="M14" s="37"/>
      <c r="N14" s="36"/>
    </row>
    <row r="15" spans="1:14">
      <c r="A15" s="31" t="s">
        <v>130</v>
      </c>
      <c r="B15" s="32" t="s">
        <v>131</v>
      </c>
      <c r="C15" s="45" t="s">
        <v>132</v>
      </c>
      <c r="D15" s="46">
        <v>41004</v>
      </c>
      <c r="E15" s="34">
        <v>12012</v>
      </c>
      <c r="F15" s="42" t="s">
        <v>56</v>
      </c>
      <c r="G15" s="34">
        <v>1</v>
      </c>
      <c r="H15" s="36">
        <v>5800000</v>
      </c>
      <c r="I15" s="37">
        <f t="shared" si="0"/>
        <v>5800000</v>
      </c>
      <c r="J15" s="37">
        <v>4350000</v>
      </c>
      <c r="K15" s="34"/>
      <c r="L15" s="36"/>
      <c r="M15" s="37"/>
      <c r="N15" s="36"/>
    </row>
    <row r="17" spans="9:14" ht="15.75">
      <c r="I17" s="59" t="s">
        <v>133</v>
      </c>
      <c r="J17" s="59"/>
      <c r="K17" s="59"/>
      <c r="L17" s="59"/>
      <c r="M17" s="59"/>
      <c r="N17" s="59"/>
    </row>
    <row r="18" spans="9:14" ht="16.5">
      <c r="I18" s="77" t="s">
        <v>159</v>
      </c>
      <c r="J18" s="77"/>
      <c r="K18" s="77"/>
      <c r="L18" s="77"/>
      <c r="M18" s="77"/>
      <c r="N18" s="77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topLeftCell="A7" workbookViewId="0">
      <selection activeCell="C32" sqref="C32"/>
    </sheetView>
  </sheetViews>
  <sheetFormatPr defaultRowHeight="15"/>
  <cols>
    <col min="1" max="1" width="5.140625" style="26" customWidth="1"/>
    <col min="2" max="2" width="21.42578125" style="26" customWidth="1"/>
    <col min="3" max="3" width="13.85546875" style="26" customWidth="1"/>
    <col min="4" max="4" width="9.28515625" style="26" customWidth="1"/>
    <col min="5" max="5" width="8.140625" style="26" customWidth="1"/>
    <col min="6" max="6" width="11.140625" style="26" customWidth="1"/>
    <col min="7" max="7" width="10.28515625" style="26" customWidth="1"/>
    <col min="8" max="8" width="10.7109375" style="26" customWidth="1"/>
    <col min="9" max="9" width="10.28515625" style="26" customWidth="1"/>
    <col min="10" max="10" width="11.5703125" style="26" customWidth="1"/>
    <col min="11" max="11" width="12.28515625" style="26" customWidth="1"/>
    <col min="12" max="16384" width="9.140625" style="26"/>
  </cols>
  <sheetData>
    <row r="1" spans="1:11" ht="15.75">
      <c r="A1" s="59" t="s">
        <v>134</v>
      </c>
      <c r="B1" s="59"/>
      <c r="C1" s="59"/>
      <c r="D1" s="59"/>
      <c r="G1" s="58" t="s">
        <v>1</v>
      </c>
      <c r="H1" s="58"/>
      <c r="I1" s="58"/>
      <c r="J1" s="58"/>
      <c r="K1" s="58"/>
    </row>
    <row r="2" spans="1:11" ht="15.75">
      <c r="A2" s="58" t="s">
        <v>2</v>
      </c>
      <c r="B2" s="58"/>
      <c r="C2" s="58"/>
      <c r="D2" s="58"/>
      <c r="G2" s="58" t="s">
        <v>3</v>
      </c>
      <c r="H2" s="58"/>
      <c r="I2" s="58"/>
      <c r="J2" s="58"/>
      <c r="K2" s="58"/>
    </row>
    <row r="4" spans="1:11" ht="15.75">
      <c r="A4" s="58" t="s">
        <v>135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5.75">
      <c r="A5" s="47"/>
      <c r="B5" s="47"/>
      <c r="C5" s="58" t="s">
        <v>5</v>
      </c>
      <c r="D5" s="58"/>
      <c r="E5" s="58"/>
      <c r="F5" s="58"/>
      <c r="G5" s="58"/>
      <c r="H5" s="58"/>
      <c r="I5" s="47"/>
      <c r="J5" s="47"/>
      <c r="K5" s="47"/>
    </row>
    <row r="6" spans="1:11" ht="15.75">
      <c r="C6" s="73" t="s">
        <v>158</v>
      </c>
      <c r="D6" s="73"/>
      <c r="E6" s="73"/>
      <c r="F6" s="73"/>
      <c r="G6" s="73"/>
      <c r="H6" s="73"/>
    </row>
    <row r="8" spans="1:11">
      <c r="A8" s="87" t="s">
        <v>6</v>
      </c>
      <c r="B8" s="87" t="s">
        <v>136</v>
      </c>
      <c r="C8" s="87" t="s">
        <v>137</v>
      </c>
      <c r="D8" s="87" t="s">
        <v>138</v>
      </c>
      <c r="E8" s="89" t="s">
        <v>139</v>
      </c>
      <c r="F8" s="89" t="s">
        <v>140</v>
      </c>
      <c r="G8" s="91" t="s">
        <v>16</v>
      </c>
      <c r="H8" s="92"/>
      <c r="I8" s="87" t="s">
        <v>12</v>
      </c>
      <c r="J8" s="89" t="s">
        <v>118</v>
      </c>
      <c r="K8" s="87" t="s">
        <v>15</v>
      </c>
    </row>
    <row r="9" spans="1:11">
      <c r="A9" s="88"/>
      <c r="B9" s="88"/>
      <c r="C9" s="88"/>
      <c r="D9" s="88"/>
      <c r="E9" s="90"/>
      <c r="F9" s="90"/>
      <c r="G9" s="48" t="s">
        <v>141</v>
      </c>
      <c r="H9" s="48" t="s">
        <v>142</v>
      </c>
      <c r="I9" s="88"/>
      <c r="J9" s="93"/>
      <c r="K9" s="88"/>
    </row>
    <row r="10" spans="1:11">
      <c r="A10" s="49" t="s">
        <v>18</v>
      </c>
      <c r="B10" s="49" t="s">
        <v>19</v>
      </c>
      <c r="C10" s="49" t="s">
        <v>20</v>
      </c>
      <c r="D10" s="49">
        <v>1</v>
      </c>
      <c r="E10" s="50">
        <v>2</v>
      </c>
      <c r="F10" s="50">
        <v>3</v>
      </c>
      <c r="G10" s="49">
        <v>4</v>
      </c>
      <c r="H10" s="49">
        <v>5</v>
      </c>
      <c r="I10" s="49">
        <v>6</v>
      </c>
      <c r="J10" s="51">
        <v>7</v>
      </c>
      <c r="K10" s="50">
        <v>8</v>
      </c>
    </row>
    <row r="11" spans="1:11">
      <c r="A11" s="52">
        <v>1</v>
      </c>
      <c r="B11" s="53" t="s">
        <v>143</v>
      </c>
      <c r="C11" s="54" t="s">
        <v>144</v>
      </c>
      <c r="D11" s="54" t="s">
        <v>34</v>
      </c>
      <c r="E11" s="55" t="s">
        <v>145</v>
      </c>
      <c r="F11" s="54"/>
      <c r="G11" s="52">
        <v>2</v>
      </c>
      <c r="H11" s="52">
        <v>2</v>
      </c>
      <c r="I11" s="56"/>
      <c r="J11" s="56">
        <v>0</v>
      </c>
      <c r="K11" s="52"/>
    </row>
    <row r="12" spans="1:11">
      <c r="A12" s="52">
        <v>2</v>
      </c>
      <c r="B12" s="53" t="s">
        <v>146</v>
      </c>
      <c r="C12" s="54" t="s">
        <v>147</v>
      </c>
      <c r="D12" s="54" t="s">
        <v>34</v>
      </c>
      <c r="E12" s="55" t="s">
        <v>145</v>
      </c>
      <c r="F12" s="54">
        <v>1998</v>
      </c>
      <c r="G12" s="52">
        <v>2</v>
      </c>
      <c r="H12" s="52">
        <v>2</v>
      </c>
      <c r="I12" s="56">
        <v>991500</v>
      </c>
      <c r="J12" s="56">
        <v>1983000</v>
      </c>
      <c r="K12" s="52"/>
    </row>
    <row r="13" spans="1:11">
      <c r="A13" s="52">
        <v>3</v>
      </c>
      <c r="B13" s="53" t="s">
        <v>148</v>
      </c>
      <c r="C13" s="54" t="s">
        <v>149</v>
      </c>
      <c r="D13" s="54" t="s">
        <v>34</v>
      </c>
      <c r="E13" s="55" t="s">
        <v>145</v>
      </c>
      <c r="F13" s="54"/>
      <c r="G13" s="52">
        <v>1</v>
      </c>
      <c r="H13" s="52">
        <v>1</v>
      </c>
      <c r="I13" s="56">
        <v>39550</v>
      </c>
      <c r="J13" s="56">
        <v>39550</v>
      </c>
      <c r="K13" s="52"/>
    </row>
    <row r="14" spans="1:11">
      <c r="A14" s="52">
        <v>4</v>
      </c>
      <c r="B14" s="53" t="s">
        <v>150</v>
      </c>
      <c r="C14" s="54" t="s">
        <v>151</v>
      </c>
      <c r="D14" s="54" t="s">
        <v>34</v>
      </c>
      <c r="E14" s="55" t="s">
        <v>145</v>
      </c>
      <c r="F14" s="54">
        <v>2002</v>
      </c>
      <c r="G14" s="52">
        <v>1</v>
      </c>
      <c r="H14" s="52">
        <v>1</v>
      </c>
      <c r="I14" s="56">
        <v>1050000</v>
      </c>
      <c r="J14" s="56">
        <v>1050000</v>
      </c>
      <c r="K14" s="52"/>
    </row>
    <row r="15" spans="1:11">
      <c r="A15" s="52">
        <v>5</v>
      </c>
      <c r="B15" s="53" t="s">
        <v>152</v>
      </c>
      <c r="C15" s="54" t="s">
        <v>153</v>
      </c>
      <c r="D15" s="54" t="s">
        <v>34</v>
      </c>
      <c r="E15" s="55" t="s">
        <v>145</v>
      </c>
      <c r="F15" s="54"/>
      <c r="G15" s="52">
        <v>25</v>
      </c>
      <c r="H15" s="52">
        <v>25</v>
      </c>
      <c r="I15" s="56">
        <v>140000</v>
      </c>
      <c r="J15" s="56">
        <v>3500000</v>
      </c>
      <c r="K15" s="52">
        <v>9</v>
      </c>
    </row>
    <row r="16" spans="1:11">
      <c r="A16" s="52">
        <v>6</v>
      </c>
      <c r="B16" s="53" t="s">
        <v>154</v>
      </c>
      <c r="C16" s="54"/>
      <c r="D16" s="54" t="s">
        <v>34</v>
      </c>
      <c r="E16" s="55" t="s">
        <v>145</v>
      </c>
      <c r="F16" s="54"/>
      <c r="G16" s="52">
        <v>1</v>
      </c>
      <c r="H16" s="52">
        <v>1</v>
      </c>
      <c r="I16" s="56"/>
      <c r="J16" s="56">
        <v>0</v>
      </c>
      <c r="K16" s="52"/>
    </row>
    <row r="17" spans="1:11">
      <c r="A17" s="52">
        <v>7</v>
      </c>
      <c r="B17" s="53" t="s">
        <v>155</v>
      </c>
      <c r="C17" s="54"/>
      <c r="D17" s="54" t="s">
        <v>34</v>
      </c>
      <c r="E17" s="55" t="s">
        <v>145</v>
      </c>
      <c r="F17" s="54">
        <v>2003</v>
      </c>
      <c r="G17" s="52">
        <v>2</v>
      </c>
      <c r="H17" s="52">
        <v>2</v>
      </c>
      <c r="I17" s="56">
        <v>65000</v>
      </c>
      <c r="J17" s="56">
        <v>130000</v>
      </c>
      <c r="K17" s="52"/>
    </row>
    <row r="18" spans="1:11">
      <c r="A18" s="52">
        <v>8</v>
      </c>
      <c r="B18" s="53" t="s">
        <v>156</v>
      </c>
      <c r="C18" s="54"/>
      <c r="D18" s="54" t="s">
        <v>34</v>
      </c>
      <c r="E18" s="55" t="s">
        <v>145</v>
      </c>
      <c r="F18" s="54"/>
      <c r="G18" s="52">
        <v>2</v>
      </c>
      <c r="H18" s="52">
        <v>2</v>
      </c>
      <c r="I18" s="56"/>
      <c r="J18" s="56">
        <v>0</v>
      </c>
      <c r="K18" s="52"/>
    </row>
    <row r="19" spans="1:11">
      <c r="A19" s="52">
        <v>9</v>
      </c>
      <c r="B19" s="53" t="s">
        <v>199</v>
      </c>
      <c r="C19" s="54" t="s">
        <v>200</v>
      </c>
      <c r="D19" s="54" t="s">
        <v>34</v>
      </c>
      <c r="E19" s="55" t="s">
        <v>145</v>
      </c>
      <c r="F19" s="54"/>
      <c r="G19" s="52">
        <v>1</v>
      </c>
      <c r="H19" s="52">
        <v>1</v>
      </c>
      <c r="I19" s="56"/>
      <c r="J19" s="56">
        <v>0</v>
      </c>
      <c r="K19" s="52" t="s">
        <v>165</v>
      </c>
    </row>
    <row r="20" spans="1:11">
      <c r="A20" s="52">
        <v>10</v>
      </c>
      <c r="B20" s="53" t="s">
        <v>201</v>
      </c>
      <c r="C20" s="54" t="s">
        <v>202</v>
      </c>
      <c r="D20" s="54" t="s">
        <v>34</v>
      </c>
      <c r="E20" s="55" t="s">
        <v>145</v>
      </c>
      <c r="F20" s="54"/>
      <c r="G20" s="52">
        <v>1</v>
      </c>
      <c r="H20" s="52">
        <v>1</v>
      </c>
      <c r="I20" s="56"/>
      <c r="J20" s="56">
        <v>0</v>
      </c>
      <c r="K20" s="52"/>
    </row>
    <row r="21" spans="1:11">
      <c r="A21" s="52">
        <v>11</v>
      </c>
      <c r="B21" s="115" t="s">
        <v>39</v>
      </c>
      <c r="C21" s="110" t="s">
        <v>203</v>
      </c>
      <c r="D21" s="110" t="s">
        <v>34</v>
      </c>
      <c r="E21" s="108" t="s">
        <v>145</v>
      </c>
      <c r="F21" s="110">
        <v>1997</v>
      </c>
      <c r="G21" s="116">
        <v>2</v>
      </c>
      <c r="H21" s="116">
        <v>2</v>
      </c>
      <c r="I21" s="117">
        <v>800000</v>
      </c>
      <c r="J21" s="117">
        <v>1600000</v>
      </c>
      <c r="K21" s="116"/>
    </row>
    <row r="22" spans="1:11">
      <c r="A22" s="52">
        <v>12</v>
      </c>
      <c r="B22" s="115" t="s">
        <v>76</v>
      </c>
      <c r="C22" s="110" t="s">
        <v>204</v>
      </c>
      <c r="D22" s="110" t="s">
        <v>34</v>
      </c>
      <c r="E22" s="108" t="s">
        <v>145</v>
      </c>
      <c r="F22" s="110">
        <v>2000</v>
      </c>
      <c r="G22" s="116">
        <v>1</v>
      </c>
      <c r="H22" s="116">
        <v>1</v>
      </c>
      <c r="I22" s="117">
        <v>350000</v>
      </c>
      <c r="J22" s="117">
        <v>350000</v>
      </c>
      <c r="K22" s="116"/>
    </row>
    <row r="23" spans="1:11">
      <c r="A23" s="52">
        <v>13</v>
      </c>
      <c r="B23" s="115" t="s">
        <v>76</v>
      </c>
      <c r="C23" s="110" t="s">
        <v>204</v>
      </c>
      <c r="D23" s="110" t="s">
        <v>34</v>
      </c>
      <c r="E23" s="108" t="s">
        <v>145</v>
      </c>
      <c r="F23" s="110">
        <v>2001</v>
      </c>
      <c r="G23" s="116">
        <v>2</v>
      </c>
      <c r="H23" s="116">
        <v>2</v>
      </c>
      <c r="I23" s="117">
        <v>230000</v>
      </c>
      <c r="J23" s="117">
        <v>460000</v>
      </c>
      <c r="K23" s="116"/>
    </row>
    <row r="24" spans="1:11">
      <c r="A24" s="118" t="s">
        <v>198</v>
      </c>
      <c r="B24" s="119"/>
      <c r="C24" s="120"/>
      <c r="D24" s="121"/>
      <c r="E24" s="121"/>
      <c r="F24" s="121"/>
      <c r="G24" s="121"/>
      <c r="H24" s="121"/>
      <c r="I24" s="122">
        <f>SUM(I11:I23)</f>
        <v>3666050</v>
      </c>
      <c r="J24" s="122">
        <f>SUM(J11:J23)</f>
        <v>9112550</v>
      </c>
      <c r="K24" s="121"/>
    </row>
    <row r="25" spans="1:11">
      <c r="A25" s="123"/>
      <c r="B25" s="123"/>
      <c r="C25" s="123"/>
      <c r="D25" s="124"/>
      <c r="E25" s="124"/>
      <c r="F25" s="124"/>
      <c r="G25" s="124"/>
      <c r="H25" s="124"/>
      <c r="I25" s="125"/>
      <c r="J25" s="125"/>
      <c r="K25" s="124"/>
    </row>
    <row r="26" spans="1:11">
      <c r="H26" s="94" t="s">
        <v>157</v>
      </c>
      <c r="I26" s="94"/>
      <c r="J26" s="94"/>
      <c r="K26" s="94"/>
    </row>
    <row r="27" spans="1:11">
      <c r="H27" s="95" t="s">
        <v>159</v>
      </c>
      <c r="I27" s="95"/>
      <c r="J27" s="95"/>
      <c r="K27" s="95"/>
    </row>
  </sheetData>
  <mergeCells count="20">
    <mergeCell ref="A24:C24"/>
    <mergeCell ref="I8:I9"/>
    <mergeCell ref="J8:J9"/>
    <mergeCell ref="K8:K9"/>
    <mergeCell ref="H26:K26"/>
    <mergeCell ref="H27:K27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2014-12-15T02:37:42Z</dcterms:modified>
</cp:coreProperties>
</file>